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120" windowHeight="8010"/>
  </bookViews>
  <sheets>
    <sheet name="Sheet1" sheetId="1" r:id="rId1"/>
    <sheet name="Sheet2" sheetId="2" r:id="rId2"/>
    <sheet name="Sheet3" sheetId="3" r:id="rId3"/>
  </sheets>
  <definedNames>
    <definedName name="intercept">Sheet1!$F$2</definedName>
    <definedName name="season">Sheet1!$J$3:$L$6</definedName>
    <definedName name="slope">Sheet1!$F$1</definedName>
  </definedNames>
  <calcPr calcId="144525"/>
</workbook>
</file>

<file path=xl/calcChain.xml><?xml version="1.0" encoding="utf-8"?>
<calcChain xmlns="http://schemas.openxmlformats.org/spreadsheetml/2006/main">
  <c r="F6" i="1" l="1"/>
  <c r="G7" i="1"/>
  <c r="H7" i="1" s="1"/>
  <c r="K5" i="1" s="1"/>
  <c r="F7" i="1"/>
  <c r="F8" i="1"/>
  <c r="G9" i="1" s="1"/>
  <c r="H9" i="1" s="1"/>
  <c r="F9" i="1"/>
  <c r="G10" i="1" s="1"/>
  <c r="H10" i="1" s="1"/>
  <c r="K4" i="1" s="1"/>
  <c r="F10" i="1"/>
  <c r="F11" i="1"/>
  <c r="G11" i="1" s="1"/>
  <c r="H11" i="1" s="1"/>
  <c r="F12" i="1"/>
  <c r="G13" i="1" s="1"/>
  <c r="H13" i="1" s="1"/>
  <c r="F13" i="1"/>
  <c r="G14" i="1" s="1"/>
  <c r="H14" i="1" s="1"/>
  <c r="F14" i="1"/>
  <c r="F15" i="1"/>
  <c r="G15" i="1" s="1"/>
  <c r="H15" i="1" s="1"/>
  <c r="F16" i="1"/>
  <c r="G17" i="1" s="1"/>
  <c r="H17" i="1" s="1"/>
  <c r="F17" i="1"/>
  <c r="G18" i="1" s="1"/>
  <c r="H18" i="1" s="1"/>
  <c r="F18" i="1"/>
  <c r="F19" i="1"/>
  <c r="G19" i="1" s="1"/>
  <c r="H19" i="1" s="1"/>
  <c r="F20" i="1"/>
  <c r="G21" i="1" s="1"/>
  <c r="H21" i="1" s="1"/>
  <c r="F21" i="1"/>
  <c r="G22" i="1" s="1"/>
  <c r="H22" i="1" s="1"/>
  <c r="F22" i="1"/>
  <c r="K3" i="1" l="1"/>
  <c r="G20" i="1"/>
  <c r="H20" i="1" s="1"/>
  <c r="G16" i="1"/>
  <c r="H16" i="1" s="1"/>
  <c r="G12" i="1"/>
  <c r="H12" i="1" s="1"/>
  <c r="G8" i="1"/>
  <c r="L5" i="1" l="1"/>
  <c r="F1" i="1"/>
  <c r="H8" i="1"/>
  <c r="K6" i="1" s="1"/>
  <c r="F2" i="1"/>
  <c r="L3" i="1"/>
  <c r="G26" i="1" l="1"/>
  <c r="I26" i="1" s="1"/>
  <c r="G27" i="1"/>
  <c r="I27" i="1" s="1"/>
  <c r="G28" i="1"/>
  <c r="I28" i="1" s="1"/>
  <c r="G25" i="1"/>
  <c r="I25" i="1" s="1"/>
  <c r="L6" i="1"/>
  <c r="L4" i="1"/>
</calcChain>
</file>

<file path=xl/sharedStrings.xml><?xml version="1.0" encoding="utf-8"?>
<sst xmlns="http://schemas.openxmlformats.org/spreadsheetml/2006/main" count="13" uniqueCount="13">
  <si>
    <t>Year</t>
  </si>
  <si>
    <t>Quarter</t>
  </si>
  <si>
    <t>Sales</t>
  </si>
  <si>
    <t>4 period MA</t>
  </si>
  <si>
    <t>Centered MA</t>
  </si>
  <si>
    <t>Actual/CMA</t>
  </si>
  <si>
    <t>quarter</t>
  </si>
  <si>
    <t>seasonal index</t>
  </si>
  <si>
    <t>Forecast</t>
  </si>
  <si>
    <t>Quarter#</t>
  </si>
  <si>
    <t>slope</t>
  </si>
  <si>
    <t>intercept</t>
  </si>
  <si>
    <t>normalized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</si>
</sst>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quotePrefix="1" applyFont="1"/>
    <xf numFmtId="0" fontId="1" fillId="2" borderId="0" xfId="0" applyFont="1" applyFill="1"/>
    <xf numFmtId="2" fontId="1" fillId="3" borderId="0" xfId="0" applyNumberFormat="1" applyFont="1" applyFill="1"/>
    <xf numFmtId="2" fontId="1" fillId="0" borderId="0" xfId="0" applyNumberFormat="1" applyFont="1"/>
    <xf numFmtId="0" fontId="1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28"/>
  <sheetViews>
    <sheetView tabSelected="1" topLeftCell="B1" zoomScale="80" zoomScaleNormal="80" workbookViewId="0">
      <selection activeCell="K19" sqref="K19"/>
    </sheetView>
  </sheetViews>
  <sheetFormatPr defaultRowHeight="15" x14ac:dyDescent="0.25"/>
  <cols>
    <col min="1" max="1" width="9.140625" style="1"/>
    <col min="2" max="2" width="9" style="1" customWidth="1"/>
    <col min="3" max="3" width="4.42578125" style="1" customWidth="1"/>
    <col min="4" max="4" width="7.28515625" style="1" customWidth="1"/>
    <col min="5" max="5" width="9.140625" style="1"/>
    <col min="6" max="6" width="11.7109375" style="1" customWidth="1"/>
    <col min="7" max="7" width="12.140625" style="1" customWidth="1"/>
    <col min="8" max="8" width="11" style="1" customWidth="1"/>
    <col min="9" max="10" width="9.140625" style="1"/>
    <col min="11" max="11" width="10.42578125" style="1" customWidth="1"/>
    <col min="12" max="12" width="11.85546875" style="1" customWidth="1"/>
    <col min="13" max="16384" width="9.140625" style="1"/>
  </cols>
  <sheetData>
    <row r="1" spans="2:12" x14ac:dyDescent="0.25">
      <c r="E1" s="1" t="s">
        <v>10</v>
      </c>
      <c r="F1" s="1">
        <f>SLOPE(G7:G22,B7:B22)</f>
        <v>6.9387867647058821</v>
      </c>
    </row>
    <row r="2" spans="2:12" ht="30" x14ac:dyDescent="0.25">
      <c r="E2" s="1" t="s">
        <v>11</v>
      </c>
      <c r="F2" s="1">
        <f>INTERCEPT(G7:G22,B7:B22)</f>
        <v>30.16617647058824</v>
      </c>
      <c r="J2" s="2" t="s">
        <v>6</v>
      </c>
      <c r="K2" s="2" t="s">
        <v>7</v>
      </c>
      <c r="L2" s="1" t="s">
        <v>12</v>
      </c>
    </row>
    <row r="3" spans="2:12" x14ac:dyDescent="0.25">
      <c r="J3" s="1">
        <v>1</v>
      </c>
      <c r="K3" s="1">
        <f>AVERAGEIF($D$7:$D$22,J3,$H$7:$H$22)</f>
        <v>0.81854690554554421</v>
      </c>
      <c r="L3" s="1">
        <f>K3/AVERAGE($K$3:$K$6)</f>
        <v>0.81373678491001522</v>
      </c>
    </row>
    <row r="4" spans="2:12" x14ac:dyDescent="0.25">
      <c r="B4" s="1" t="s">
        <v>9</v>
      </c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  <c r="I4" s="1" t="s">
        <v>8</v>
      </c>
      <c r="J4" s="1">
        <v>2</v>
      </c>
      <c r="K4" s="1">
        <f t="shared" ref="K4:K6" si="0">AVERAGEIF($D$7:$D$22,J4,$H$7:$H$22)</f>
        <v>0.93933954681153753</v>
      </c>
      <c r="L4" s="1">
        <f t="shared" ref="L4:L6" si="1">K4/AVERAGE($K$3:$K$6)</f>
        <v>0.93381959858709795</v>
      </c>
    </row>
    <row r="5" spans="2:12" x14ac:dyDescent="0.25">
      <c r="B5" s="1">
        <v>1</v>
      </c>
      <c r="C5" s="1">
        <v>1</v>
      </c>
      <c r="D5" s="1">
        <v>1</v>
      </c>
      <c r="E5" s="1">
        <v>24</v>
      </c>
      <c r="J5" s="1">
        <v>3</v>
      </c>
      <c r="K5" s="1">
        <f t="shared" si="0"/>
        <v>1.0673637007255923</v>
      </c>
      <c r="L5" s="1">
        <f t="shared" si="1"/>
        <v>1.0610914295488381</v>
      </c>
    </row>
    <row r="6" spans="2:12" x14ac:dyDescent="0.25">
      <c r="B6" s="3">
        <v>2</v>
      </c>
      <c r="C6" s="1">
        <v>1</v>
      </c>
      <c r="D6" s="1">
        <v>2</v>
      </c>
      <c r="E6" s="1">
        <v>44</v>
      </c>
      <c r="F6" s="1">
        <f>AVERAGE(E5:E8)</f>
        <v>52</v>
      </c>
      <c r="J6" s="1">
        <v>4</v>
      </c>
      <c r="K6" s="1">
        <f t="shared" si="0"/>
        <v>1.1983944490772782</v>
      </c>
      <c r="L6" s="1">
        <f t="shared" si="1"/>
        <v>1.1913521869540489</v>
      </c>
    </row>
    <row r="7" spans="2:12" x14ac:dyDescent="0.25">
      <c r="B7" s="4">
        <v>3</v>
      </c>
      <c r="C7" s="1">
        <v>1</v>
      </c>
      <c r="D7" s="1">
        <v>3</v>
      </c>
      <c r="E7" s="1">
        <v>61</v>
      </c>
      <c r="F7" s="1">
        <f t="shared" ref="F7:F22" si="2">AVERAGE(E6:E9)</f>
        <v>58</v>
      </c>
      <c r="G7" s="5">
        <f t="shared" ref="G7:G22" si="3">AVERAGE(F6:F7)</f>
        <v>55</v>
      </c>
      <c r="H7" s="6">
        <f>E7/G7</f>
        <v>1.1090909090909091</v>
      </c>
    </row>
    <row r="8" spans="2:12" x14ac:dyDescent="0.25">
      <c r="B8" s="1">
        <v>4</v>
      </c>
      <c r="C8" s="1">
        <v>1</v>
      </c>
      <c r="D8" s="1">
        <v>4</v>
      </c>
      <c r="E8" s="1">
        <v>79</v>
      </c>
      <c r="F8" s="1">
        <f t="shared" si="2"/>
        <v>63.5</v>
      </c>
      <c r="G8" s="5">
        <f t="shared" si="3"/>
        <v>60.75</v>
      </c>
      <c r="H8" s="6">
        <f t="shared" ref="H8:H22" si="4">E8/G8</f>
        <v>1.3004115226337449</v>
      </c>
    </row>
    <row r="9" spans="2:12" x14ac:dyDescent="0.25">
      <c r="B9" s="1">
        <v>5</v>
      </c>
      <c r="C9" s="1">
        <v>2</v>
      </c>
      <c r="D9" s="1">
        <v>1</v>
      </c>
      <c r="E9" s="1">
        <v>48</v>
      </c>
      <c r="F9" s="1">
        <f t="shared" si="2"/>
        <v>71</v>
      </c>
      <c r="G9" s="5">
        <f t="shared" si="3"/>
        <v>67.25</v>
      </c>
      <c r="H9" s="6">
        <f t="shared" si="4"/>
        <v>0.71375464684014867</v>
      </c>
    </row>
    <row r="10" spans="2:12" x14ac:dyDescent="0.25">
      <c r="B10" s="1">
        <v>6</v>
      </c>
      <c r="C10" s="1">
        <v>2</v>
      </c>
      <c r="D10" s="1">
        <v>2</v>
      </c>
      <c r="E10" s="1">
        <v>66</v>
      </c>
      <c r="F10" s="1">
        <f t="shared" si="2"/>
        <v>77.5</v>
      </c>
      <c r="G10" s="5">
        <f t="shared" si="3"/>
        <v>74.25</v>
      </c>
      <c r="H10" s="6">
        <f t="shared" si="4"/>
        <v>0.88888888888888884</v>
      </c>
    </row>
    <row r="11" spans="2:12" x14ac:dyDescent="0.25">
      <c r="B11" s="1">
        <v>7</v>
      </c>
      <c r="C11" s="1">
        <v>2</v>
      </c>
      <c r="D11" s="1">
        <v>3</v>
      </c>
      <c r="E11" s="1">
        <v>91</v>
      </c>
      <c r="F11" s="1">
        <f t="shared" si="2"/>
        <v>82.5</v>
      </c>
      <c r="G11" s="5">
        <f t="shared" si="3"/>
        <v>80</v>
      </c>
      <c r="H11" s="6">
        <f t="shared" si="4"/>
        <v>1.1375</v>
      </c>
    </row>
    <row r="12" spans="2:12" x14ac:dyDescent="0.25">
      <c r="B12" s="1">
        <v>8</v>
      </c>
      <c r="C12" s="1">
        <v>2</v>
      </c>
      <c r="D12" s="1">
        <v>4</v>
      </c>
      <c r="E12" s="1">
        <v>105</v>
      </c>
      <c r="F12" s="1">
        <f t="shared" si="2"/>
        <v>87.25</v>
      </c>
      <c r="G12" s="5">
        <f t="shared" si="3"/>
        <v>84.875</v>
      </c>
      <c r="H12" s="6">
        <f t="shared" si="4"/>
        <v>1.2371134020618557</v>
      </c>
    </row>
    <row r="13" spans="2:12" x14ac:dyDescent="0.25">
      <c r="B13" s="1">
        <v>9</v>
      </c>
      <c r="C13" s="1">
        <v>3</v>
      </c>
      <c r="D13" s="1">
        <v>1</v>
      </c>
      <c r="E13" s="1">
        <v>68</v>
      </c>
      <c r="F13" s="1">
        <f t="shared" si="2"/>
        <v>89.5</v>
      </c>
      <c r="G13" s="5">
        <f t="shared" si="3"/>
        <v>88.375</v>
      </c>
      <c r="H13" s="6">
        <f t="shared" si="4"/>
        <v>0.76944837340876948</v>
      </c>
    </row>
    <row r="14" spans="2:12" x14ac:dyDescent="0.25">
      <c r="B14" s="1">
        <v>10</v>
      </c>
      <c r="C14" s="1">
        <v>3</v>
      </c>
      <c r="D14" s="1">
        <v>2</v>
      </c>
      <c r="E14" s="1">
        <v>85</v>
      </c>
      <c r="F14" s="1">
        <f t="shared" si="2"/>
        <v>94.5</v>
      </c>
      <c r="G14" s="5">
        <f t="shared" si="3"/>
        <v>92</v>
      </c>
      <c r="H14" s="6">
        <f t="shared" si="4"/>
        <v>0.92391304347826086</v>
      </c>
    </row>
    <row r="15" spans="2:12" x14ac:dyDescent="0.25">
      <c r="B15" s="1">
        <v>11</v>
      </c>
      <c r="C15" s="1">
        <v>3</v>
      </c>
      <c r="D15" s="1">
        <v>3</v>
      </c>
      <c r="E15" s="1">
        <v>100</v>
      </c>
      <c r="F15" s="1">
        <f t="shared" si="2"/>
        <v>104.25</v>
      </c>
      <c r="G15" s="5">
        <f t="shared" si="3"/>
        <v>99.375</v>
      </c>
      <c r="H15" s="6">
        <f t="shared" si="4"/>
        <v>1.0062893081761006</v>
      </c>
    </row>
    <row r="16" spans="2:12" x14ac:dyDescent="0.25">
      <c r="B16" s="1">
        <v>12</v>
      </c>
      <c r="C16" s="1">
        <v>3</v>
      </c>
      <c r="D16" s="1">
        <v>4</v>
      </c>
      <c r="E16" s="1">
        <v>125</v>
      </c>
      <c r="F16" s="1">
        <f t="shared" si="2"/>
        <v>114.25</v>
      </c>
      <c r="G16" s="5">
        <f t="shared" si="3"/>
        <v>109.25</v>
      </c>
      <c r="H16" s="6">
        <f t="shared" si="4"/>
        <v>1.1441647597254005</v>
      </c>
    </row>
    <row r="17" spans="2:9" x14ac:dyDescent="0.25">
      <c r="B17" s="1">
        <v>13</v>
      </c>
      <c r="C17" s="1">
        <v>4</v>
      </c>
      <c r="D17" s="1">
        <v>1</v>
      </c>
      <c r="E17" s="1">
        <v>107</v>
      </c>
      <c r="F17" s="1">
        <f t="shared" si="2"/>
        <v>123.75</v>
      </c>
      <c r="G17" s="5">
        <f t="shared" si="3"/>
        <v>119</v>
      </c>
      <c r="H17" s="6">
        <f t="shared" si="4"/>
        <v>0.89915966386554624</v>
      </c>
    </row>
    <row r="18" spans="2:9" x14ac:dyDescent="0.25">
      <c r="B18" s="1">
        <v>14</v>
      </c>
      <c r="C18" s="1">
        <v>4</v>
      </c>
      <c r="D18" s="1">
        <v>2</v>
      </c>
      <c r="E18" s="1">
        <v>125</v>
      </c>
      <c r="F18" s="1">
        <f t="shared" si="2"/>
        <v>132.25</v>
      </c>
      <c r="G18" s="5">
        <f t="shared" si="3"/>
        <v>128</v>
      </c>
      <c r="H18" s="6">
        <f t="shared" si="4"/>
        <v>0.9765625</v>
      </c>
    </row>
    <row r="19" spans="2:9" x14ac:dyDescent="0.25">
      <c r="B19" s="1">
        <v>15</v>
      </c>
      <c r="C19" s="1">
        <v>4</v>
      </c>
      <c r="D19" s="1">
        <v>3</v>
      </c>
      <c r="E19" s="1">
        <v>138</v>
      </c>
      <c r="F19" s="1">
        <f t="shared" si="2"/>
        <v>139.25</v>
      </c>
      <c r="G19" s="5">
        <f t="shared" si="3"/>
        <v>135.75</v>
      </c>
      <c r="H19" s="6">
        <f t="shared" si="4"/>
        <v>1.0165745856353592</v>
      </c>
    </row>
    <row r="20" spans="2:9" x14ac:dyDescent="0.25">
      <c r="B20" s="1">
        <v>16</v>
      </c>
      <c r="C20" s="1">
        <v>4</v>
      </c>
      <c r="D20" s="1">
        <v>4</v>
      </c>
      <c r="E20" s="1">
        <v>159</v>
      </c>
      <c r="F20" s="1">
        <f t="shared" si="2"/>
        <v>146.75</v>
      </c>
      <c r="G20" s="5">
        <f t="shared" si="3"/>
        <v>143</v>
      </c>
      <c r="H20" s="6">
        <f t="shared" si="4"/>
        <v>1.1118881118881119</v>
      </c>
    </row>
    <row r="21" spans="2:9" x14ac:dyDescent="0.25">
      <c r="B21" s="1">
        <v>17</v>
      </c>
      <c r="C21" s="1">
        <v>5</v>
      </c>
      <c r="D21" s="1">
        <v>1</v>
      </c>
      <c r="E21" s="1">
        <v>135</v>
      </c>
      <c r="F21" s="1">
        <f t="shared" si="2"/>
        <v>156</v>
      </c>
      <c r="G21" s="5">
        <f t="shared" si="3"/>
        <v>151.375</v>
      </c>
      <c r="H21" s="6">
        <f t="shared" si="4"/>
        <v>0.89182493806771268</v>
      </c>
    </row>
    <row r="22" spans="2:9" x14ac:dyDescent="0.25">
      <c r="B22" s="1">
        <v>18</v>
      </c>
      <c r="C22" s="1">
        <v>5</v>
      </c>
      <c r="D22" s="1">
        <v>2</v>
      </c>
      <c r="E22" s="1">
        <v>155</v>
      </c>
      <c r="F22" s="1">
        <f t="shared" si="2"/>
        <v>164.25</v>
      </c>
      <c r="G22" s="5">
        <f t="shared" si="3"/>
        <v>160.125</v>
      </c>
      <c r="H22" s="6">
        <f t="shared" si="4"/>
        <v>0.96799375487900075</v>
      </c>
    </row>
    <row r="23" spans="2:9" x14ac:dyDescent="0.25">
      <c r="B23" s="1">
        <v>19</v>
      </c>
      <c r="C23" s="1">
        <v>5</v>
      </c>
      <c r="D23" s="1">
        <v>3</v>
      </c>
      <c r="E23" s="1">
        <v>175</v>
      </c>
      <c r="G23" s="7"/>
      <c r="H23" s="6"/>
      <c r="I23" s="7"/>
    </row>
    <row r="24" spans="2:9" x14ac:dyDescent="0.25">
      <c r="B24" s="1">
        <v>20</v>
      </c>
      <c r="C24" s="1">
        <v>5</v>
      </c>
      <c r="D24" s="1">
        <v>4</v>
      </c>
      <c r="E24" s="1">
        <v>192</v>
      </c>
      <c r="G24" s="7"/>
      <c r="I24" s="7"/>
    </row>
    <row r="25" spans="2:9" x14ac:dyDescent="0.25">
      <c r="B25" s="1">
        <v>21</v>
      </c>
      <c r="C25" s="1">
        <v>6</v>
      </c>
      <c r="D25" s="1">
        <v>1</v>
      </c>
      <c r="G25" s="7">
        <f t="shared" ref="G25:G28" si="5">intercept+slope*B25</f>
        <v>175.88069852941175</v>
      </c>
      <c r="I25" s="7">
        <f t="shared" ref="I25:I28" si="6">VLOOKUP(D25,season,3)*G25</f>
        <v>143.12059414905116</v>
      </c>
    </row>
    <row r="26" spans="2:9" x14ac:dyDescent="0.25">
      <c r="B26" s="1">
        <v>22</v>
      </c>
      <c r="C26" s="1">
        <v>6</v>
      </c>
      <c r="D26" s="1">
        <v>2</v>
      </c>
      <c r="G26" s="7">
        <f t="shared" si="5"/>
        <v>182.81948529411767</v>
      </c>
      <c r="I26" s="7">
        <f t="shared" si="6"/>
        <v>170.72041837125283</v>
      </c>
    </row>
    <row r="27" spans="2:9" x14ac:dyDescent="0.25">
      <c r="B27" s="1">
        <v>23</v>
      </c>
      <c r="C27" s="1">
        <v>6</v>
      </c>
      <c r="D27" s="1">
        <v>3</v>
      </c>
      <c r="G27" s="7">
        <f t="shared" si="5"/>
        <v>189.75827205882354</v>
      </c>
      <c r="I27" s="7">
        <f t="shared" si="6"/>
        <v>201.35087616761439</v>
      </c>
    </row>
    <row r="28" spans="2:9" x14ac:dyDescent="0.25">
      <c r="B28" s="1">
        <v>24</v>
      </c>
      <c r="C28" s="1">
        <v>6</v>
      </c>
      <c r="D28" s="1">
        <v>4</v>
      </c>
      <c r="G28" s="7">
        <f t="shared" si="5"/>
        <v>196.6970588235294</v>
      </c>
      <c r="I28" s="7">
        <f t="shared" si="6"/>
        <v>234.33547119684096</v>
      </c>
    </row>
  </sheetData>
  <printOptions headings="1" gridLines="1"/>
  <pageMargins left="0.7" right="0.7" top="0.75" bottom="0.75" header="0.3" footer="0.3"/>
  <pageSetup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Sheet1</vt:lpstr>
      <vt:lpstr>Sheet2</vt:lpstr>
      <vt:lpstr>Sheet3</vt:lpstr>
      <vt:lpstr>intercept</vt:lpstr>
      <vt:lpstr>season</vt:lpstr>
      <vt:lpstr>slope</vt:lpstr>
    </vt:vector>
  </TitlesOfParts>
  <Company>Kelley School of Business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T42</dc:creator>
  <cp:lastModifiedBy>winston</cp:lastModifiedBy>
  <dcterms:created xsi:type="dcterms:W3CDTF">2008-08-29T14:36:53Z</dcterms:created>
  <dcterms:modified xsi:type="dcterms:W3CDTF">2010-08-22T13:39:49Z</dcterms:modified>
</cp:coreProperties>
</file>